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840"/>
  </bookViews>
  <sheets>
    <sheet name="Приложение 13" sheetId="1" r:id="rId1"/>
  </sheets>
  <definedNames>
    <definedName name="Z_1DEA3320_261F_4215_A41F_E2BD48B4D9A0_.wvu.PrintArea" localSheetId="0" hidden="1">'Приложение 13'!$A$1:$G$77</definedName>
    <definedName name="Z_1DEA3320_261F_4215_A41F_E2BD48B4D9A0_.wvu.PrintTitles" localSheetId="0" hidden="1">'Приложение 13'!$7:$7</definedName>
    <definedName name="Z_1DEA3320_261F_4215_A41F_E2BD48B4D9A0_.wvu.Rows" localSheetId="0" hidden="1">'Приложение 13'!#REF!</definedName>
    <definedName name="Z_4E09A4F9_9D2C_427F_8945_11B2430C1565_.wvu.PrintArea" localSheetId="0" hidden="1">'Приложение 13'!$A$1:$G$77</definedName>
    <definedName name="Z_4E09A4F9_9D2C_427F_8945_11B2430C1565_.wvu.PrintTitles" localSheetId="0" hidden="1">'Приложение 13'!$7:$7</definedName>
    <definedName name="Z_4E09A4F9_9D2C_427F_8945_11B2430C1565_.wvu.Rows" localSheetId="0" hidden="1">'Приложение 13'!#REF!</definedName>
    <definedName name="Z_EF908483_5A25_4B85_9A5F_B91C3B18B226_.wvu.PrintArea" localSheetId="0" hidden="1">'Приложение 13'!$A$1:$G$77</definedName>
    <definedName name="Z_EF908483_5A25_4B85_9A5F_B91C3B18B226_.wvu.PrintTitles" localSheetId="0" hidden="1">'Приложение 13'!$7:$7</definedName>
    <definedName name="_xlnm.Print_Titles" localSheetId="0">'Приложение 13'!$6:$8</definedName>
    <definedName name="_xlnm.Print_Area" localSheetId="0">'Приложение 13'!$A$1:$G$77</definedName>
  </definedNames>
  <calcPr calcId="152511"/>
  <customWorkbookViews>
    <customWorkbookView name="Пирогова Анастасия Евгеньевна - Личное представление" guid="{4E09A4F9-9D2C-427F-8945-11B2430C1565}" mergeInterval="0" personalView="1" maximized="1" xWindow="-8" yWindow="-8" windowWidth="1296" windowHeight="576" activeSheetId="1"/>
    <customWorkbookView name="Чернова Ирина Абубакировна - Личное представление" guid="{1DEA3320-261F-4215-A41F-E2BD48B4D9A0}" mergeInterval="0" personalView="1" maximized="1" windowWidth="1916" windowHeight="851" activeSheetId="1"/>
    <customWorkbookView name="Шадрина Виктория Владеевна - Личное представление" guid="{EF908483-5A25-4B85-9A5F-B91C3B18B226}" mergeInterval="0" personalView="1" maximized="1" windowWidth="1916" windowHeight="735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F15" i="1"/>
  <c r="E15" i="1"/>
  <c r="E21" i="1"/>
  <c r="D15" i="1" l="1"/>
  <c r="D19" i="1"/>
  <c r="C15" i="1"/>
  <c r="C27" i="1" l="1"/>
  <c r="D75" i="1" l="1"/>
  <c r="G51" i="1" l="1"/>
  <c r="F51" i="1"/>
  <c r="E51" i="1"/>
  <c r="D51" i="1"/>
  <c r="G47" i="1"/>
  <c r="F47" i="1"/>
  <c r="E47" i="1"/>
  <c r="D47" i="1"/>
  <c r="G45" i="1"/>
  <c r="F45" i="1"/>
  <c r="E45" i="1"/>
  <c r="G43" i="1"/>
  <c r="F43" i="1"/>
  <c r="E43" i="1"/>
  <c r="G41" i="1"/>
  <c r="F41" i="1"/>
  <c r="E41" i="1"/>
  <c r="D41" i="1"/>
  <c r="G39" i="1"/>
  <c r="F39" i="1"/>
  <c r="E39" i="1"/>
  <c r="D39" i="1"/>
  <c r="G37" i="1"/>
  <c r="F37" i="1"/>
  <c r="E37" i="1"/>
  <c r="D37" i="1"/>
  <c r="E76" i="1" l="1"/>
  <c r="D60" i="1"/>
  <c r="E60" i="1"/>
  <c r="F60" i="1"/>
  <c r="G60" i="1"/>
  <c r="C60" i="1"/>
  <c r="D54" i="1"/>
  <c r="E54" i="1"/>
  <c r="F54" i="1"/>
  <c r="G54" i="1"/>
  <c r="C54" i="1"/>
  <c r="G27" i="1"/>
  <c r="G34" i="1" s="1"/>
  <c r="F27" i="1"/>
  <c r="F34" i="1" s="1"/>
  <c r="E27" i="1"/>
  <c r="E34" i="1" s="1"/>
  <c r="D27" i="1"/>
  <c r="D34" i="1" s="1"/>
  <c r="C17" i="1"/>
  <c r="C13" i="1"/>
  <c r="C11" i="1"/>
  <c r="C34" i="1" l="1"/>
  <c r="D77" i="1"/>
  <c r="E77" i="1"/>
  <c r="G76" i="1" l="1"/>
  <c r="G77" i="1" s="1"/>
  <c r="F76" i="1"/>
  <c r="F77" i="1" s="1"/>
  <c r="C76" i="1"/>
  <c r="C77" i="1" s="1"/>
  <c r="G64" i="1" l="1"/>
  <c r="F64" i="1"/>
  <c r="E64" i="1"/>
  <c r="D64" i="1"/>
  <c r="C64" i="1"/>
  <c r="C72" i="1" l="1"/>
  <c r="D72" i="1"/>
  <c r="E72" i="1"/>
  <c r="F72" i="1"/>
  <c r="G72" i="1"/>
  <c r="G68" i="1" l="1"/>
  <c r="F68" i="1"/>
  <c r="E68" i="1"/>
  <c r="D68" i="1"/>
  <c r="C68" i="1"/>
</calcChain>
</file>

<file path=xl/comments1.xml><?xml version="1.0" encoding="utf-8"?>
<comments xmlns="http://schemas.openxmlformats.org/spreadsheetml/2006/main">
  <authors>
    <author>Данилова Татьяна Петровна</author>
    <author>Шадрина Виктория Владеевна</author>
  </authors>
  <commentList>
    <comment ref="A9" authorId="0" shapeId="0">
      <text>
        <r>
          <rPr>
            <b/>
            <sz val="9"/>
            <color indexed="81"/>
            <rFont val="Tahoma"/>
            <charset val="1"/>
          </rPr>
          <t>Данилова Татьяна Петровна:</t>
        </r>
        <r>
          <rPr>
            <sz val="9"/>
            <color indexed="81"/>
            <rFont val="Tahoma"/>
            <charset val="1"/>
          </rPr>
          <t xml:space="preserve">
611,614,621,624</t>
        </r>
      </text>
    </comment>
    <comment ref="C64" authorId="1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30 588,93</t>
        </r>
      </text>
    </comment>
    <comment ref="C75" authorId="0" shapeId="0">
      <text>
        <r>
          <rPr>
            <b/>
            <sz val="9"/>
            <color indexed="81"/>
            <rFont val="Tahoma"/>
            <charset val="1"/>
          </rPr>
          <t>Данилова Татьяна Петровна:</t>
        </r>
        <r>
          <rPr>
            <sz val="9"/>
            <color indexed="81"/>
            <rFont val="Tahoma"/>
            <charset val="1"/>
          </rPr>
          <t xml:space="preserve">
раздел 1201 КВР 611
</t>
        </r>
      </text>
    </comment>
  </commentList>
</comments>
</file>

<file path=xl/sharedStrings.xml><?xml version="1.0" encoding="utf-8"?>
<sst xmlns="http://schemas.openxmlformats.org/spreadsheetml/2006/main" count="108" uniqueCount="67">
  <si>
    <t>к пояснительной записке</t>
  </si>
  <si>
    <t>Наименование показателя, единицы измерения</t>
  </si>
  <si>
    <t>Проект</t>
  </si>
  <si>
    <t>число обучающихся (человек)</t>
  </si>
  <si>
    <t>Наименование муниципальной услуги/работы</t>
  </si>
  <si>
    <t>тыс. рублей</t>
  </si>
  <si>
    <t>тыс.рублей</t>
  </si>
  <si>
    <t>Образование дополнительное детей и взрослых</t>
  </si>
  <si>
    <t>Реализация дополнительных общеобразовательных общеразвивающих программ</t>
  </si>
  <si>
    <t xml:space="preserve">Реализация дополнительных предпрофессиональных образовательных программ </t>
  </si>
  <si>
    <t>Библиотечное, библиографическое и информационное обслуживание пользователей библиотеки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</si>
  <si>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кульуры</t>
  </si>
  <si>
    <t>Организация деятельности клубных формирований и формирований самодеятельного народного творчества</t>
  </si>
  <si>
    <t>Показ кинофильмов</t>
  </si>
  <si>
    <t>Формирование, учет, изучение, обеспечение физического сохранения и безопасности фондов библиотеки</t>
  </si>
  <si>
    <t>Библиографическая обработка документов и создание каталогов</t>
  </si>
  <si>
    <t xml:space="preserve">Производство и распространение телепрограмм </t>
  </si>
  <si>
    <t>кол-во телепрограмм (час)</t>
  </si>
  <si>
    <t>ИТОГО ПО УСЛУГАМ (РАБОТАМ):</t>
  </si>
  <si>
    <t>Всего объем субсидий на финансовое обеспечение выполнения муниципальных заданий, тыс. рублей</t>
  </si>
  <si>
    <t>Муниципальная программа «Культурное пространство Нижневартовского района»</t>
  </si>
  <si>
    <t>Муниципальная программа «Развитие физической культуры и спорта в Нижневартовском районе»</t>
  </si>
  <si>
    <t>Муниципальная программа "Развитие муниципальной службы в Нижневартовском районе"</t>
  </si>
  <si>
    <t>(тыс. рублей)</t>
  </si>
  <si>
    <t>количество услуг (ед.)</t>
  </si>
  <si>
    <t xml:space="preserve">Муниципальная программа "Повышение эффективности управления Нижневартовским районом"
Нижневартовским районом»
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</si>
  <si>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</si>
  <si>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Муниципальная программа "Развитие гражданского общества Нижневартовского района"</t>
  </si>
  <si>
    <t>Организация функционирования телевещания</t>
  </si>
  <si>
    <t>Муниципальная программа «Развитие образования в Нижневартовском районе»</t>
  </si>
  <si>
    <t>Приложение 13</t>
  </si>
  <si>
    <t>2026 год</t>
  </si>
  <si>
    <t>2027 год</t>
  </si>
  <si>
    <t xml:space="preserve"> Сведения об объемах оказания муниципальных услуг (работ) и объемах субсидий на их финансовое обеспечение на 2026 год и на плановый период 2027 и 2028 годов в сравнении с ожидаемым исполнением за 2025 год и отчетом за 2024 год</t>
  </si>
  <si>
    <t xml:space="preserve">Отчет за 2024 год </t>
  </si>
  <si>
    <t>Ожидаемое исполнение за 2025 год</t>
  </si>
  <si>
    <t>2028 год</t>
  </si>
  <si>
    <t>реализация основных общеобразовательных программ дошкольного образования</t>
  </si>
  <si>
    <t>Среднегодовое число обучающихся (чел.)</t>
  </si>
  <si>
    <t>Объем бюджетных ассигнований, (тыс. рублей)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</si>
  <si>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</si>
  <si>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</si>
  <si>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 образования</t>
  </si>
  <si>
    <t>реализация дополнительных общеобразовательных общеразвивающих программ</t>
  </si>
  <si>
    <t>предоставление питания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</si>
  <si>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</si>
  <si>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участников мероприятий (чел.)
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</si>
  <si>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</si>
  <si>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Количество  мероприятий (ед.)</t>
  </si>
  <si>
    <t>Организация отдыха детей и молодежи</t>
  </si>
  <si>
    <t>Количество человек (чел.)</t>
  </si>
  <si>
    <t>Организация отдыха детей и молодежи (ДШИ)</t>
  </si>
  <si>
    <t>Количество человекочасов (количество)</t>
  </si>
  <si>
    <t>Организация отдыха детей и молодежи (СШ)</t>
  </si>
  <si>
    <t>Организация и  проведение мероприятий</t>
  </si>
  <si>
    <t>Объём бюджетных ассигнований (тыс.рублей)</t>
  </si>
  <si>
    <t>Количество посещений (ед.)</t>
  </si>
  <si>
    <t>Количество документов (ед.)</t>
  </si>
  <si>
    <t>Количесто участников мероприятий(количество)</t>
  </si>
  <si>
    <t>Количество зрителей (ед.)</t>
  </si>
  <si>
    <t>Количество клубных формирований (количество)</t>
  </si>
  <si>
    <t>Количество методик, планируемых к разработке (ед.)</t>
  </si>
  <si>
    <t>реализация дополнительных общеобразовательных программ в области физической культуры и спорта</t>
  </si>
  <si>
    <t>Количество человек   ( чел.)</t>
  </si>
  <si>
    <t>Количество телепередач (час.)</t>
  </si>
  <si>
    <t xml:space="preserve"> Муниципальная программа "Информационное общество Нижневартовского района"</t>
  </si>
  <si>
    <t>Организация отдыха детей и молодежи (МАУ ДО "СПЕКТР")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</si>
</sst>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91">
    <xf numFmtId="0" fontId="0" fillId="0" borderId="0" xfId="0"/>
    <xf numFmtId="0" fontId="5" fillId="0" borderId="0" xfId="1" applyFont="1" applyAlignment="1" applyProtection="1">
      <alignment horizontal="right"/>
      <protection hidden="1"/>
    </xf>
    <xf numFmtId="0" fontId="7" fillId="0" borderId="0" xfId="1" applyFont="1" applyAlignment="1">
      <alignment horizontal="right"/>
    </xf>
    <xf numFmtId="0" fontId="7" fillId="0" borderId="1" xfId="1" applyFont="1" applyBorder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49" fontId="10" fillId="2" borderId="1" xfId="2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left" vertical="center"/>
    </xf>
    <xf numFmtId="49" fontId="7" fillId="0" borderId="1" xfId="2" applyNumberFormat="1" applyFont="1" applyBorder="1" applyAlignment="1">
      <alignment horizontal="left" vertical="center"/>
    </xf>
    <xf numFmtId="0" fontId="8" fillId="0" borderId="0" xfId="1" applyFont="1" applyAlignment="1" applyProtection="1">
      <alignment horizontal="right"/>
      <protection hidden="1"/>
    </xf>
    <xf numFmtId="3" fontId="7" fillId="2" borderId="1" xfId="2" applyNumberFormat="1" applyFont="1" applyFill="1" applyBorder="1" applyAlignment="1">
      <alignment horizontal="center" vertical="center"/>
    </xf>
    <xf numFmtId="3" fontId="7" fillId="0" borderId="1" xfId="1" applyNumberFormat="1" applyFont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2" applyNumberFormat="1" applyFont="1" applyFill="1" applyBorder="1" applyAlignment="1">
      <alignment horizontal="center" vertical="center"/>
    </xf>
    <xf numFmtId="164" fontId="6" fillId="3" borderId="1" xfId="2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vertical="center"/>
    </xf>
    <xf numFmtId="3" fontId="14" fillId="0" borderId="1" xfId="1" applyNumberFormat="1" applyFont="1" applyBorder="1" applyAlignment="1" applyProtection="1">
      <alignment horizontal="center" vertical="center" wrapText="1"/>
      <protection hidden="1"/>
    </xf>
    <xf numFmtId="164" fontId="13" fillId="3" borderId="1" xfId="2" applyNumberFormat="1" applyFont="1" applyFill="1" applyBorder="1" applyAlignment="1">
      <alignment horizontal="center" vertical="center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2" applyNumberFormat="1" applyFont="1" applyFill="1" applyBorder="1" applyAlignment="1">
      <alignment horizontal="center" vertical="center"/>
    </xf>
    <xf numFmtId="164" fontId="13" fillId="2" borderId="1" xfId="2" applyNumberFormat="1" applyFont="1" applyFill="1" applyBorder="1" applyAlignment="1">
      <alignment horizontal="center" vertical="center"/>
    </xf>
    <xf numFmtId="3" fontId="14" fillId="2" borderId="1" xfId="2" applyNumberFormat="1" applyFont="1" applyFill="1" applyBorder="1" applyAlignment="1">
      <alignment horizontal="center" vertical="center"/>
    </xf>
    <xf numFmtId="164" fontId="14" fillId="0" borderId="1" xfId="1" applyNumberFormat="1" applyFont="1" applyBorder="1" applyAlignment="1" applyProtection="1">
      <alignment horizontal="center" vertical="center" wrapText="1"/>
      <protection hidden="1"/>
    </xf>
    <xf numFmtId="164" fontId="13" fillId="2" borderId="1" xfId="2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>
      <alignment vertical="center"/>
    </xf>
    <xf numFmtId="164" fontId="17" fillId="3" borderId="1" xfId="2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4" fontId="10" fillId="4" borderId="2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164" fontId="10" fillId="4" borderId="2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4" fontId="17" fillId="0" borderId="1" xfId="2" applyNumberFormat="1" applyFont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3" fontId="18" fillId="2" borderId="1" xfId="0" applyNumberFormat="1" applyFont="1" applyFill="1" applyBorder="1" applyAlignment="1">
      <alignment horizontal="center" vertical="center"/>
    </xf>
    <xf numFmtId="4" fontId="19" fillId="4" borderId="2" xfId="0" applyNumberFormat="1" applyFont="1" applyFill="1" applyBorder="1" applyAlignment="1">
      <alignment horizontal="center" vertical="center" wrapText="1"/>
    </xf>
    <xf numFmtId="164" fontId="19" fillId="4" borderId="2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/>
    </xf>
    <xf numFmtId="4" fontId="19" fillId="4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" fontId="5" fillId="0" borderId="0" xfId="1" applyNumberFormat="1" applyFont="1"/>
    <xf numFmtId="164" fontId="5" fillId="0" borderId="0" xfId="1" applyNumberFormat="1" applyFont="1" applyAlignment="1">
      <alignment vertical="center"/>
    </xf>
    <xf numFmtId="0" fontId="9" fillId="0" borderId="0" xfId="1" applyFont="1" applyFill="1"/>
    <xf numFmtId="4" fontId="6" fillId="0" borderId="0" xfId="1" applyNumberFormat="1" applyFont="1" applyFill="1"/>
    <xf numFmtId="4" fontId="6" fillId="0" borderId="0" xfId="1" applyNumberFormat="1" applyFont="1" applyFill="1" applyProtection="1">
      <protection hidden="1"/>
    </xf>
    <xf numFmtId="0" fontId="6" fillId="3" borderId="1" xfId="2" applyFont="1" applyFill="1" applyBorder="1" applyAlignment="1">
      <alignment horizontal="left" vertical="center" wrapText="1"/>
    </xf>
    <xf numFmtId="0" fontId="6" fillId="4" borderId="1" xfId="2" applyFont="1" applyFill="1" applyBorder="1" applyAlignment="1">
      <alignment horizontal="center" vertical="center" wrapText="1"/>
    </xf>
    <xf numFmtId="49" fontId="17" fillId="3" borderId="1" xfId="2" applyNumberFormat="1" applyFont="1" applyFill="1" applyBorder="1" applyAlignment="1">
      <alignment horizontal="left" vertical="center" wrapText="1"/>
    </xf>
    <xf numFmtId="49" fontId="6" fillId="4" borderId="1" xfId="2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18" fillId="2" borderId="2" xfId="0" applyNumberFormat="1" applyFont="1" applyFill="1" applyBorder="1" applyAlignment="1">
      <alignment horizontal="left" vertical="center" wrapText="1"/>
    </xf>
    <xf numFmtId="49" fontId="18" fillId="2" borderId="4" xfId="0" applyNumberFormat="1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7" fillId="0" borderId="2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3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5" fillId="0" borderId="0" xfId="1" applyFont="1" applyAlignment="1">
      <alignment horizontal="center" wrapText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/>
      <protection hidden="1"/>
    </xf>
  </cellXfs>
  <cellStyles count="9">
    <cellStyle name="Обычный" xfId="0" builtinId="0"/>
    <cellStyle name="Обычный 2" xfId="1"/>
    <cellStyle name="Обычный 2 2" xfId="4"/>
    <cellStyle name="Обычный 2 3" xfId="3"/>
    <cellStyle name="Обычный 2 4" xfId="5"/>
    <cellStyle name="Обычный 2 5" xfId="7"/>
    <cellStyle name="Обычный 3" xfId="6"/>
    <cellStyle name="Обычный 4" xfId="8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showGridLines="0" tabSelected="1" zoomScale="80" zoomScaleNormal="80" workbookViewId="0">
      <pane ySplit="8" topLeftCell="A24" activePane="bottomLeft" state="frozen"/>
      <selection pane="bottomLeft" sqref="A1:G34"/>
    </sheetView>
  </sheetViews>
  <sheetFormatPr defaultColWidth="7.85546875" defaultRowHeight="11.25" x14ac:dyDescent="0.2"/>
  <cols>
    <col min="1" max="1" width="40.42578125" style="4" customWidth="1"/>
    <col min="2" max="2" width="48.7109375" style="4" customWidth="1"/>
    <col min="3" max="7" width="16.5703125" style="4" customWidth="1"/>
    <col min="8" max="8" width="7.85546875" style="4" customWidth="1"/>
    <col min="9" max="9" width="23" style="4" customWidth="1"/>
    <col min="10" max="10" width="11.5703125" style="4" customWidth="1"/>
    <col min="11" max="11" width="14.7109375" style="4" customWidth="1"/>
    <col min="12" max="12" width="18.7109375" style="4" customWidth="1"/>
    <col min="13" max="13" width="7.85546875" style="4" customWidth="1"/>
    <col min="14" max="14" width="32.28515625" style="4" customWidth="1"/>
    <col min="15" max="15" width="24" style="4" customWidth="1"/>
    <col min="16" max="16" width="26.5703125" style="4" customWidth="1"/>
    <col min="17" max="19" width="7.85546875" style="4" customWidth="1"/>
    <col min="20" max="20" width="31.28515625" style="4" customWidth="1"/>
    <col min="21" max="201" width="7.85546875" style="4" customWidth="1"/>
    <col min="202" max="16384" width="7.85546875" style="4"/>
  </cols>
  <sheetData>
    <row r="1" spans="1:13" ht="15.75" x14ac:dyDescent="0.25">
      <c r="G1" s="2" t="s">
        <v>30</v>
      </c>
    </row>
    <row r="2" spans="1:13" ht="15.75" x14ac:dyDescent="0.25">
      <c r="D2" s="62"/>
      <c r="G2" s="2" t="s">
        <v>0</v>
      </c>
    </row>
    <row r="3" spans="1:13" ht="15.75" hidden="1" x14ac:dyDescent="0.25">
      <c r="C3" s="64"/>
      <c r="D3" s="65"/>
      <c r="E3" s="66"/>
      <c r="F3" s="66"/>
      <c r="G3" s="66"/>
    </row>
    <row r="4" spans="1:13" ht="58.5" customHeight="1" x14ac:dyDescent="0.3">
      <c r="A4" s="87" t="s">
        <v>33</v>
      </c>
      <c r="B4" s="87"/>
      <c r="C4" s="87"/>
      <c r="D4" s="87"/>
      <c r="E4" s="87"/>
      <c r="F4" s="87"/>
      <c r="G4" s="87"/>
    </row>
    <row r="5" spans="1:13" ht="18" customHeight="1" x14ac:dyDescent="0.2">
      <c r="F5" s="1"/>
      <c r="G5" s="11" t="s">
        <v>23</v>
      </c>
    </row>
    <row r="6" spans="1:13" s="5" customFormat="1" ht="19.899999999999999" customHeight="1" x14ac:dyDescent="0.25">
      <c r="A6" s="89" t="s">
        <v>4</v>
      </c>
      <c r="B6" s="89" t="s">
        <v>1</v>
      </c>
      <c r="C6" s="88" t="s">
        <v>34</v>
      </c>
      <c r="D6" s="88" t="s">
        <v>35</v>
      </c>
      <c r="E6" s="90" t="s">
        <v>2</v>
      </c>
      <c r="F6" s="90"/>
      <c r="G6" s="90"/>
    </row>
    <row r="7" spans="1:13" s="5" customFormat="1" ht="60.6" customHeight="1" x14ac:dyDescent="0.25">
      <c r="A7" s="89"/>
      <c r="B7" s="89"/>
      <c r="C7" s="88"/>
      <c r="D7" s="88"/>
      <c r="E7" s="28" t="s">
        <v>31</v>
      </c>
      <c r="F7" s="28" t="s">
        <v>32</v>
      </c>
      <c r="G7" s="28" t="s">
        <v>36</v>
      </c>
    </row>
    <row r="8" spans="1:13" ht="15.75" x14ac:dyDescent="0.25">
      <c r="A8" s="3">
        <v>1</v>
      </c>
      <c r="B8" s="3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</row>
    <row r="9" spans="1:13" s="5" customFormat="1" ht="25.15" customHeight="1" x14ac:dyDescent="0.25">
      <c r="A9" s="68" t="s">
        <v>29</v>
      </c>
      <c r="B9" s="68"/>
      <c r="C9" s="68"/>
      <c r="D9" s="68"/>
      <c r="E9" s="68"/>
      <c r="F9" s="68"/>
      <c r="G9" s="68"/>
    </row>
    <row r="10" spans="1:13" s="5" customFormat="1" ht="25.15" customHeight="1" x14ac:dyDescent="0.25">
      <c r="A10" s="83" t="s">
        <v>37</v>
      </c>
      <c r="B10" s="33" t="s">
        <v>38</v>
      </c>
      <c r="C10" s="35">
        <v>1587</v>
      </c>
      <c r="D10" s="35">
        <v>1420</v>
      </c>
      <c r="E10" s="35">
        <v>1343</v>
      </c>
      <c r="F10" s="35">
        <v>1343</v>
      </c>
      <c r="G10" s="35">
        <v>1343</v>
      </c>
    </row>
    <row r="11" spans="1:13" s="5" customFormat="1" ht="25.15" customHeight="1" x14ac:dyDescent="0.25">
      <c r="A11" s="84"/>
      <c r="B11" s="34" t="s">
        <v>39</v>
      </c>
      <c r="C11" s="36">
        <f>632251.1+13851.7+125</f>
        <v>646227.79999999993</v>
      </c>
      <c r="D11" s="36">
        <v>681132.9</v>
      </c>
      <c r="E11" s="36">
        <v>701319.2</v>
      </c>
      <c r="F11" s="36">
        <v>702177.7</v>
      </c>
      <c r="G11" s="36">
        <v>702177.7</v>
      </c>
      <c r="I11" s="63"/>
      <c r="J11" s="63"/>
      <c r="K11" s="63"/>
      <c r="L11" s="63"/>
      <c r="M11" s="63"/>
    </row>
    <row r="12" spans="1:13" s="5" customFormat="1" ht="25.15" customHeight="1" x14ac:dyDescent="0.25">
      <c r="A12" s="83" t="s">
        <v>40</v>
      </c>
      <c r="B12" s="33" t="s">
        <v>38</v>
      </c>
      <c r="C12" s="35">
        <v>1439</v>
      </c>
      <c r="D12" s="35">
        <v>1297</v>
      </c>
      <c r="E12" s="35">
        <v>1241</v>
      </c>
      <c r="F12" s="35">
        <v>1160</v>
      </c>
      <c r="G12" s="35">
        <v>1078</v>
      </c>
    </row>
    <row r="13" spans="1:13" s="5" customFormat="1" ht="25.15" customHeight="1" x14ac:dyDescent="0.25">
      <c r="A13" s="84"/>
      <c r="B13" s="34" t="s">
        <v>39</v>
      </c>
      <c r="C13" s="36">
        <f>522733.7</f>
        <v>522733.7</v>
      </c>
      <c r="D13" s="36">
        <v>620713.9</v>
      </c>
      <c r="E13" s="36">
        <v>648155.5</v>
      </c>
      <c r="F13" s="36">
        <v>606587.4</v>
      </c>
      <c r="G13" s="36">
        <v>563692</v>
      </c>
    </row>
    <row r="14" spans="1:13" s="5" customFormat="1" ht="25.15" customHeight="1" x14ac:dyDescent="0.25">
      <c r="A14" s="83" t="s">
        <v>41</v>
      </c>
      <c r="B14" s="33" t="s">
        <v>38</v>
      </c>
      <c r="C14" s="35">
        <v>1842</v>
      </c>
      <c r="D14" s="35">
        <v>1793</v>
      </c>
      <c r="E14" s="35">
        <v>1880</v>
      </c>
      <c r="F14" s="35">
        <v>1959</v>
      </c>
      <c r="G14" s="35">
        <v>2037</v>
      </c>
    </row>
    <row r="15" spans="1:13" s="5" customFormat="1" ht="25.15" customHeight="1" x14ac:dyDescent="0.25">
      <c r="A15" s="84"/>
      <c r="B15" s="34" t="s">
        <v>39</v>
      </c>
      <c r="C15" s="36">
        <f>689245.2-43706.8</f>
        <v>645538.39999999991</v>
      </c>
      <c r="D15" s="36">
        <f>857713.7-28391.1</f>
        <v>829322.6</v>
      </c>
      <c r="E15" s="36">
        <f>981832.8-51225.9+477.9+794.7</f>
        <v>931879.5</v>
      </c>
      <c r="F15" s="36">
        <f>1024328.2-51225.8+58.3</f>
        <v>973160.7</v>
      </c>
      <c r="G15" s="36">
        <f>1065087.8-51225.8+59</f>
        <v>1013921</v>
      </c>
    </row>
    <row r="16" spans="1:13" s="5" customFormat="1" ht="25.15" customHeight="1" x14ac:dyDescent="0.25">
      <c r="A16" s="72" t="s">
        <v>42</v>
      </c>
      <c r="B16" s="33" t="s">
        <v>38</v>
      </c>
      <c r="C16" s="37">
        <v>270</v>
      </c>
      <c r="D16" s="37">
        <v>278</v>
      </c>
      <c r="E16" s="37">
        <v>283</v>
      </c>
      <c r="F16" s="37">
        <v>285</v>
      </c>
      <c r="G16" s="37">
        <v>289</v>
      </c>
    </row>
    <row r="17" spans="1:14" s="5" customFormat="1" ht="25.15" customHeight="1" x14ac:dyDescent="0.25">
      <c r="A17" s="73"/>
      <c r="B17" s="34" t="s">
        <v>39</v>
      </c>
      <c r="C17" s="36">
        <f>116744.9-3.2</f>
        <v>116741.7</v>
      </c>
      <c r="D17" s="36">
        <v>133816.20000000001</v>
      </c>
      <c r="E17" s="36">
        <v>147728.20000000001</v>
      </c>
      <c r="F17" s="36">
        <v>148977.1</v>
      </c>
      <c r="G17" s="36">
        <v>151112.9</v>
      </c>
    </row>
    <row r="18" spans="1:14" s="5" customFormat="1" ht="25.15" customHeight="1" x14ac:dyDescent="0.25">
      <c r="A18" s="83" t="s">
        <v>43</v>
      </c>
      <c r="B18" s="33" t="s">
        <v>38</v>
      </c>
      <c r="C18" s="35">
        <v>6754</v>
      </c>
      <c r="D18" s="35">
        <v>7459</v>
      </c>
      <c r="E18" s="35">
        <v>7459</v>
      </c>
      <c r="F18" s="35">
        <v>7459</v>
      </c>
      <c r="G18" s="35">
        <v>7459</v>
      </c>
    </row>
    <row r="19" spans="1:14" s="5" customFormat="1" ht="18" customHeight="1" x14ac:dyDescent="0.25">
      <c r="A19" s="84"/>
      <c r="B19" s="34" t="s">
        <v>39</v>
      </c>
      <c r="C19" s="36">
        <v>167234</v>
      </c>
      <c r="D19" s="36">
        <f>198422.761-D23</f>
        <v>195062.24900000001</v>
      </c>
      <c r="E19" s="36">
        <v>224323.53</v>
      </c>
      <c r="F19" s="36">
        <v>225440.99</v>
      </c>
      <c r="G19" s="36">
        <v>225440.99</v>
      </c>
    </row>
    <row r="20" spans="1:14" s="5" customFormat="1" ht="25.15" customHeight="1" x14ac:dyDescent="0.25">
      <c r="A20" s="83" t="s">
        <v>44</v>
      </c>
      <c r="B20" s="33" t="s">
        <v>38</v>
      </c>
      <c r="C20" s="35">
        <v>3551</v>
      </c>
      <c r="D20" s="35">
        <v>3368</v>
      </c>
      <c r="E20" s="35">
        <v>3404</v>
      </c>
      <c r="F20" s="35">
        <v>3404</v>
      </c>
      <c r="G20" s="35">
        <v>3404</v>
      </c>
    </row>
    <row r="21" spans="1:14" s="5" customFormat="1" ht="27.75" customHeight="1" x14ac:dyDescent="0.25">
      <c r="A21" s="84"/>
      <c r="B21" s="34" t="s">
        <v>39</v>
      </c>
      <c r="C21" s="36">
        <v>107965.9</v>
      </c>
      <c r="D21" s="36">
        <v>119223.353</v>
      </c>
      <c r="E21" s="36">
        <f>122300.8-477.9</f>
        <v>121822.90000000001</v>
      </c>
      <c r="F21" s="36">
        <v>114429.7</v>
      </c>
      <c r="G21" s="36">
        <v>110953.9</v>
      </c>
      <c r="I21" s="63"/>
    </row>
    <row r="22" spans="1:14" s="5" customFormat="1" ht="38.25" x14ac:dyDescent="0.25">
      <c r="A22" s="83" t="s">
        <v>45</v>
      </c>
      <c r="B22" s="33" t="s">
        <v>46</v>
      </c>
      <c r="C22" s="35">
        <v>453</v>
      </c>
      <c r="D22" s="35">
        <v>453</v>
      </c>
      <c r="E22" s="35">
        <v>453</v>
      </c>
      <c r="F22" s="35">
        <v>453</v>
      </c>
      <c r="G22" s="35">
        <v>453</v>
      </c>
    </row>
    <row r="23" spans="1:14" s="5" customFormat="1" ht="82.5" customHeight="1" x14ac:dyDescent="0.25">
      <c r="A23" s="84"/>
      <c r="B23" s="34" t="s">
        <v>39</v>
      </c>
      <c r="C23" s="36">
        <v>2173.145</v>
      </c>
      <c r="D23" s="36">
        <v>3360.5120000000002</v>
      </c>
      <c r="E23" s="36">
        <v>3141.65</v>
      </c>
      <c r="F23" s="36">
        <v>3141.65</v>
      </c>
      <c r="G23" s="36">
        <v>3141.65</v>
      </c>
    </row>
    <row r="24" spans="1:14" s="5" customFormat="1" ht="54" customHeight="1" x14ac:dyDescent="0.25">
      <c r="A24" s="83" t="s">
        <v>47</v>
      </c>
      <c r="B24" s="33" t="s">
        <v>48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</row>
    <row r="25" spans="1:14" s="5" customFormat="1" ht="40.5" customHeight="1" x14ac:dyDescent="0.25">
      <c r="A25" s="84"/>
      <c r="B25" s="34" t="s">
        <v>39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14" s="5" customFormat="1" ht="25.15" customHeight="1" x14ac:dyDescent="0.25">
      <c r="A26" s="85" t="s">
        <v>49</v>
      </c>
      <c r="B26" s="33" t="s">
        <v>50</v>
      </c>
      <c r="C26" s="35">
        <v>2217</v>
      </c>
      <c r="D26" s="35">
        <v>2217</v>
      </c>
      <c r="E26" s="35">
        <v>2217</v>
      </c>
      <c r="F26" s="35">
        <v>2217</v>
      </c>
      <c r="G26" s="35">
        <v>2217</v>
      </c>
    </row>
    <row r="27" spans="1:14" s="5" customFormat="1" ht="25.15" customHeight="1" x14ac:dyDescent="0.25">
      <c r="A27" s="85"/>
      <c r="B27" s="34" t="s">
        <v>39</v>
      </c>
      <c r="C27" s="36">
        <f>C29+C31+C33</f>
        <v>29303.92211</v>
      </c>
      <c r="D27" s="40">
        <f>D29+D31+D33</f>
        <v>45994.246999999996</v>
      </c>
      <c r="E27" s="40">
        <f>E29+E31+E33</f>
        <v>51225.85</v>
      </c>
      <c r="F27" s="40">
        <f>F29+F31+F33</f>
        <v>51225.85</v>
      </c>
      <c r="G27" s="40">
        <f>G29+G31+G33</f>
        <v>51225.85</v>
      </c>
    </row>
    <row r="28" spans="1:14" s="5" customFormat="1" ht="33" customHeight="1" x14ac:dyDescent="0.25">
      <c r="A28" s="86" t="s">
        <v>66</v>
      </c>
      <c r="B28" s="33" t="s">
        <v>50</v>
      </c>
      <c r="C28" s="35">
        <v>1949</v>
      </c>
      <c r="D28" s="35">
        <v>1949</v>
      </c>
      <c r="E28" s="35">
        <v>1949</v>
      </c>
      <c r="F28" s="35">
        <v>1949</v>
      </c>
      <c r="G28" s="35">
        <v>1949</v>
      </c>
      <c r="N28" s="29"/>
    </row>
    <row r="29" spans="1:14" s="5" customFormat="1" ht="33" customHeight="1" x14ac:dyDescent="0.25">
      <c r="A29" s="86"/>
      <c r="B29" s="34" t="s">
        <v>39</v>
      </c>
      <c r="C29" s="36">
        <v>26348.17</v>
      </c>
      <c r="D29" s="36">
        <v>43145.517</v>
      </c>
      <c r="E29" s="36">
        <v>51225.85</v>
      </c>
      <c r="F29" s="36">
        <v>51225.85</v>
      </c>
      <c r="G29" s="36">
        <v>51225.85</v>
      </c>
      <c r="N29" s="29"/>
    </row>
    <row r="30" spans="1:14" s="5" customFormat="1" ht="33" customHeight="1" x14ac:dyDescent="0.25">
      <c r="A30" s="86" t="s">
        <v>51</v>
      </c>
      <c r="B30" s="33" t="s">
        <v>50</v>
      </c>
      <c r="C30" s="39">
        <v>220</v>
      </c>
      <c r="D30" s="39">
        <v>178</v>
      </c>
      <c r="E30" s="35">
        <v>0</v>
      </c>
      <c r="F30" s="35">
        <v>0</v>
      </c>
      <c r="G30" s="35">
        <v>0</v>
      </c>
      <c r="N30" s="29"/>
    </row>
    <row r="31" spans="1:14" s="5" customFormat="1" ht="33" customHeight="1" x14ac:dyDescent="0.25">
      <c r="A31" s="86"/>
      <c r="B31" s="34" t="s">
        <v>39</v>
      </c>
      <c r="C31" s="40">
        <v>900.7</v>
      </c>
      <c r="D31" s="40">
        <v>1012.77</v>
      </c>
      <c r="E31" s="36">
        <v>0</v>
      </c>
      <c r="F31" s="36">
        <v>0</v>
      </c>
      <c r="G31" s="36">
        <v>0</v>
      </c>
      <c r="N31" s="29"/>
    </row>
    <row r="32" spans="1:14" s="5" customFormat="1" ht="33" customHeight="1" x14ac:dyDescent="0.25">
      <c r="A32" s="86" t="s">
        <v>53</v>
      </c>
      <c r="B32" s="33" t="s">
        <v>50</v>
      </c>
      <c r="C32" s="38">
        <v>210</v>
      </c>
      <c r="D32" s="53">
        <v>206</v>
      </c>
      <c r="E32" s="38">
        <v>0</v>
      </c>
      <c r="F32" s="38">
        <v>0</v>
      </c>
      <c r="G32" s="38">
        <v>0</v>
      </c>
      <c r="N32" s="29"/>
    </row>
    <row r="33" spans="1:14" s="5" customFormat="1" ht="33" customHeight="1" x14ac:dyDescent="0.25">
      <c r="A33" s="86"/>
      <c r="B33" s="34" t="s">
        <v>39</v>
      </c>
      <c r="C33" s="36">
        <v>2055.0521100000001</v>
      </c>
      <c r="D33" s="40">
        <v>1835.96</v>
      </c>
      <c r="E33" s="36">
        <v>0</v>
      </c>
      <c r="F33" s="36">
        <v>0</v>
      </c>
      <c r="G33" s="36">
        <v>0</v>
      </c>
      <c r="N33" s="29"/>
    </row>
    <row r="34" spans="1:14" s="6" customFormat="1" ht="37.5" customHeight="1" x14ac:dyDescent="0.25">
      <c r="A34" s="67" t="s">
        <v>19</v>
      </c>
      <c r="B34" s="67"/>
      <c r="C34" s="30">
        <f>C11+C13+C15+C17+C19+C21+C23+C25+C27+C29+C31+C33</f>
        <v>2267222.4892199999</v>
      </c>
      <c r="D34" s="30">
        <f t="shared" ref="D34:G34" si="0">D11+D13+D15+D17+D19+D21+D23+D25+D27+D29+D31+D33</f>
        <v>2674620.2080000001</v>
      </c>
      <c r="E34" s="30">
        <f t="shared" si="0"/>
        <v>2880822.18</v>
      </c>
      <c r="F34" s="30">
        <f t="shared" si="0"/>
        <v>2876366.94</v>
      </c>
      <c r="G34" s="30">
        <f t="shared" si="0"/>
        <v>2872891.84</v>
      </c>
    </row>
    <row r="35" spans="1:14" s="6" customFormat="1" ht="24.6" customHeight="1" x14ac:dyDescent="0.25">
      <c r="A35" s="68" t="s">
        <v>20</v>
      </c>
      <c r="B35" s="68"/>
      <c r="C35" s="68"/>
      <c r="D35" s="68"/>
      <c r="E35" s="68"/>
      <c r="F35" s="68"/>
      <c r="G35" s="68"/>
    </row>
    <row r="36" spans="1:14" s="6" customFormat="1" ht="24.6" customHeight="1" x14ac:dyDescent="0.25">
      <c r="A36" s="71" t="s">
        <v>8</v>
      </c>
      <c r="B36" s="55" t="s">
        <v>52</v>
      </c>
      <c r="C36" s="44">
        <v>18166</v>
      </c>
      <c r="D36" s="56">
        <v>18166</v>
      </c>
      <c r="E36" s="56">
        <v>18166</v>
      </c>
      <c r="F36" s="56">
        <v>18166</v>
      </c>
      <c r="G36" s="56">
        <v>18166</v>
      </c>
    </row>
    <row r="37" spans="1:14" s="6" customFormat="1" ht="24.6" customHeight="1" x14ac:dyDescent="0.25">
      <c r="A37" s="71"/>
      <c r="B37" s="41" t="s">
        <v>55</v>
      </c>
      <c r="C37" s="43">
        <v>51416.800000000003</v>
      </c>
      <c r="D37" s="57">
        <f>51416.8+10098.9</f>
        <v>61515.700000000004</v>
      </c>
      <c r="E37" s="57">
        <f>51416.8+20154.2</f>
        <v>71571</v>
      </c>
      <c r="F37" s="57">
        <f t="shared" ref="F37:G37" si="1">51416.8+20154.2</f>
        <v>71571</v>
      </c>
      <c r="G37" s="57">
        <f t="shared" si="1"/>
        <v>71571</v>
      </c>
    </row>
    <row r="38" spans="1:14" s="6" customFormat="1" ht="24.6" customHeight="1" x14ac:dyDescent="0.25">
      <c r="A38" s="71" t="s">
        <v>9</v>
      </c>
      <c r="B38" s="55" t="s">
        <v>52</v>
      </c>
      <c r="C38" s="44">
        <v>38088.300000000003</v>
      </c>
      <c r="D38" s="56">
        <v>37992</v>
      </c>
      <c r="E38" s="56">
        <v>37992</v>
      </c>
      <c r="F38" s="56">
        <v>37992</v>
      </c>
      <c r="G38" s="56">
        <v>37992</v>
      </c>
    </row>
    <row r="39" spans="1:14" s="6" customFormat="1" ht="24.6" customHeight="1" x14ac:dyDescent="0.25">
      <c r="A39" s="71"/>
      <c r="B39" s="42" t="s">
        <v>55</v>
      </c>
      <c r="C39" s="43">
        <v>119972.7</v>
      </c>
      <c r="D39" s="57">
        <f>119972.7+18000</f>
        <v>137972.70000000001</v>
      </c>
      <c r="E39" s="57">
        <f>119972.7+33390.5</f>
        <v>153363.20000000001</v>
      </c>
      <c r="F39" s="57">
        <f t="shared" ref="F39:G39" si="2">119972.7+33390.5</f>
        <v>153363.20000000001</v>
      </c>
      <c r="G39" s="57">
        <f t="shared" si="2"/>
        <v>153363.20000000001</v>
      </c>
    </row>
    <row r="40" spans="1:14" s="6" customFormat="1" ht="24.6" customHeight="1" x14ac:dyDescent="0.25">
      <c r="A40" s="76" t="s">
        <v>10</v>
      </c>
      <c r="B40" s="55" t="s">
        <v>56</v>
      </c>
      <c r="C40" s="44">
        <v>432073</v>
      </c>
      <c r="D40" s="56">
        <v>432073</v>
      </c>
      <c r="E40" s="56">
        <v>432073</v>
      </c>
      <c r="F40" s="56">
        <v>432073</v>
      </c>
      <c r="G40" s="56">
        <v>432073</v>
      </c>
    </row>
    <row r="41" spans="1:14" s="6" customFormat="1" ht="24.6" customHeight="1" x14ac:dyDescent="0.25">
      <c r="A41" s="77"/>
      <c r="B41" s="42" t="s">
        <v>55</v>
      </c>
      <c r="C41" s="45">
        <v>27422.53</v>
      </c>
      <c r="D41" s="58">
        <f>27422.53+3681.3</f>
        <v>31103.829999999998</v>
      </c>
      <c r="E41" s="58">
        <f>27422.53+5102</f>
        <v>32524.53</v>
      </c>
      <c r="F41" s="58">
        <f>27422.53+5102-30.4</f>
        <v>32494.129999999997</v>
      </c>
      <c r="G41" s="58">
        <f>27422.53+5102-30.4+3.3</f>
        <v>32497.429999999997</v>
      </c>
    </row>
    <row r="42" spans="1:14" s="6" customFormat="1" ht="24.6" customHeight="1" x14ac:dyDescent="0.25">
      <c r="A42" s="71" t="s">
        <v>14</v>
      </c>
      <c r="B42" s="55" t="s">
        <v>57</v>
      </c>
      <c r="C42" s="47">
        <v>231986</v>
      </c>
      <c r="D42" s="59">
        <v>231986</v>
      </c>
      <c r="E42" s="59">
        <v>231986</v>
      </c>
      <c r="F42" s="59">
        <v>231986</v>
      </c>
      <c r="G42" s="59">
        <v>231986</v>
      </c>
    </row>
    <row r="43" spans="1:14" s="6" customFormat="1" ht="24.6" customHeight="1" x14ac:dyDescent="0.25">
      <c r="A43" s="71"/>
      <c r="B43" s="34" t="s">
        <v>55</v>
      </c>
      <c r="C43" s="40">
        <v>23613.85</v>
      </c>
      <c r="D43" s="36">
        <v>24613.85</v>
      </c>
      <c r="E43" s="36">
        <f>23613.85+2555</f>
        <v>26168.85</v>
      </c>
      <c r="F43" s="36">
        <f t="shared" ref="F43:G43" si="3">23613.85+2555</f>
        <v>26168.85</v>
      </c>
      <c r="G43" s="36">
        <f t="shared" si="3"/>
        <v>26168.85</v>
      </c>
    </row>
    <row r="44" spans="1:14" s="6" customFormat="1" ht="24.6" customHeight="1" x14ac:dyDescent="0.25">
      <c r="A44" s="71" t="s">
        <v>15</v>
      </c>
      <c r="B44" s="55" t="s">
        <v>57</v>
      </c>
      <c r="C44" s="47">
        <v>231986</v>
      </c>
      <c r="D44" s="59">
        <v>231986</v>
      </c>
      <c r="E44" s="59">
        <v>231986</v>
      </c>
      <c r="F44" s="59">
        <v>231986</v>
      </c>
      <c r="G44" s="59">
        <v>231986</v>
      </c>
    </row>
    <row r="45" spans="1:14" s="6" customFormat="1" ht="24.6" customHeight="1" x14ac:dyDescent="0.25">
      <c r="A45" s="71"/>
      <c r="B45" s="34" t="s">
        <v>55</v>
      </c>
      <c r="C45" s="40">
        <v>25137.32</v>
      </c>
      <c r="D45" s="36">
        <v>26137.32</v>
      </c>
      <c r="E45" s="36">
        <f>25137.32+1920.2</f>
        <v>27057.52</v>
      </c>
      <c r="F45" s="36">
        <f t="shared" ref="F45:G45" si="4">25137.32+1920.2</f>
        <v>27057.52</v>
      </c>
      <c r="G45" s="36">
        <f t="shared" si="4"/>
        <v>27057.52</v>
      </c>
    </row>
    <row r="46" spans="1:14" s="6" customFormat="1" ht="24.6" customHeight="1" x14ac:dyDescent="0.25">
      <c r="A46" s="71" t="s">
        <v>54</v>
      </c>
      <c r="B46" s="55" t="s">
        <v>58</v>
      </c>
      <c r="C46" s="44">
        <v>151479</v>
      </c>
      <c r="D46" s="56">
        <v>151479</v>
      </c>
      <c r="E46" s="56">
        <v>151479</v>
      </c>
      <c r="F46" s="56">
        <v>151479</v>
      </c>
      <c r="G46" s="56">
        <v>151479</v>
      </c>
    </row>
    <row r="47" spans="1:14" s="6" customFormat="1" ht="24.6" customHeight="1" x14ac:dyDescent="0.25">
      <c r="A47" s="71"/>
      <c r="B47" s="34" t="s">
        <v>55</v>
      </c>
      <c r="C47" s="46">
        <v>128115.8</v>
      </c>
      <c r="D47" s="60">
        <f>128115.8+11000</f>
        <v>139115.79999999999</v>
      </c>
      <c r="E47" s="60">
        <f>128115.8+21504.1</f>
        <v>149619.9</v>
      </c>
      <c r="F47" s="60">
        <f>128115.8+12514.6</f>
        <v>140630.39999999999</v>
      </c>
      <c r="G47" s="60">
        <f>128115.8+12667.4</f>
        <v>140783.20000000001</v>
      </c>
    </row>
    <row r="48" spans="1:14" s="5" customFormat="1" ht="44.25" customHeight="1" x14ac:dyDescent="0.25">
      <c r="A48" s="71" t="s">
        <v>13</v>
      </c>
      <c r="B48" s="55" t="s">
        <v>59</v>
      </c>
      <c r="C48" s="44">
        <v>19471</v>
      </c>
      <c r="D48" s="56">
        <v>19471</v>
      </c>
      <c r="E48" s="56">
        <v>19471</v>
      </c>
      <c r="F48" s="56">
        <v>19471</v>
      </c>
      <c r="G48" s="56">
        <v>19471</v>
      </c>
    </row>
    <row r="49" spans="1:7" s="5" customFormat="1" ht="44.25" customHeight="1" x14ac:dyDescent="0.25">
      <c r="A49" s="71"/>
      <c r="B49" s="34" t="s">
        <v>55</v>
      </c>
      <c r="C49" s="46">
        <v>2547.1999999999998</v>
      </c>
      <c r="D49" s="60">
        <v>2547.1999999999998</v>
      </c>
      <c r="E49" s="60">
        <v>2547.1999999999998</v>
      </c>
      <c r="F49" s="60">
        <v>2547.1999999999998</v>
      </c>
      <c r="G49" s="60">
        <v>2547.1999999999998</v>
      </c>
    </row>
    <row r="50" spans="1:7" s="5" customFormat="1" ht="44.25" customHeight="1" x14ac:dyDescent="0.25">
      <c r="A50" s="72" t="s">
        <v>12</v>
      </c>
      <c r="B50" s="55" t="s">
        <v>60</v>
      </c>
      <c r="C50" s="44">
        <v>55</v>
      </c>
      <c r="D50" s="56">
        <v>55</v>
      </c>
      <c r="E50" s="56">
        <v>55</v>
      </c>
      <c r="F50" s="56">
        <v>55</v>
      </c>
      <c r="G50" s="56">
        <v>55</v>
      </c>
    </row>
    <row r="51" spans="1:7" s="5" customFormat="1" ht="44.25" customHeight="1" x14ac:dyDescent="0.25">
      <c r="A51" s="73"/>
      <c r="B51" s="34" t="s">
        <v>55</v>
      </c>
      <c r="C51" s="46">
        <v>22608.7</v>
      </c>
      <c r="D51" s="60">
        <f>22608.7+10305.2</f>
        <v>32913.9</v>
      </c>
      <c r="E51" s="60">
        <f>22608.7+10555</f>
        <v>33163.699999999997</v>
      </c>
      <c r="F51" s="60">
        <f t="shared" ref="F51:G51" si="5">22608.7+10555</f>
        <v>33163.699999999997</v>
      </c>
      <c r="G51" s="60">
        <f t="shared" si="5"/>
        <v>33163.699999999997</v>
      </c>
    </row>
    <row r="52" spans="1:7" s="5" customFormat="1" ht="44.25" customHeight="1" x14ac:dyDescent="0.25">
      <c r="A52" s="71" t="s">
        <v>11</v>
      </c>
      <c r="B52" s="55" t="s">
        <v>61</v>
      </c>
      <c r="C52" s="44">
        <v>6</v>
      </c>
      <c r="D52" s="56">
        <v>6</v>
      </c>
      <c r="E52" s="56">
        <v>6</v>
      </c>
      <c r="F52" s="56">
        <v>6</v>
      </c>
      <c r="G52" s="56">
        <v>6</v>
      </c>
    </row>
    <row r="53" spans="1:7" s="5" customFormat="1" ht="44.25" customHeight="1" x14ac:dyDescent="0.25">
      <c r="A53" s="71"/>
      <c r="B53" s="34" t="s">
        <v>55</v>
      </c>
      <c r="C53" s="46">
        <v>20976.1</v>
      </c>
      <c r="D53" s="60">
        <v>17858.900000000001</v>
      </c>
      <c r="E53" s="60">
        <v>19180.599999999999</v>
      </c>
      <c r="F53" s="60">
        <v>19180.599999999999</v>
      </c>
      <c r="G53" s="60">
        <v>19180.599999999999</v>
      </c>
    </row>
    <row r="54" spans="1:7" s="6" customFormat="1" ht="39" customHeight="1" x14ac:dyDescent="0.25">
      <c r="A54" s="69" t="s">
        <v>19</v>
      </c>
      <c r="B54" s="69"/>
      <c r="C54" s="30">
        <f>C37+C39+C41+C43+C45+C47+C49+C51+C53</f>
        <v>421811</v>
      </c>
      <c r="D54" s="16">
        <f t="shared" ref="D54:G54" si="6">D37+D39+D41+D43+D45+D47+D49+D51+D53</f>
        <v>473779.20000000007</v>
      </c>
      <c r="E54" s="16">
        <f t="shared" si="6"/>
        <v>515196.5</v>
      </c>
      <c r="F54" s="16">
        <f t="shared" si="6"/>
        <v>506176.6</v>
      </c>
      <c r="G54" s="16">
        <f t="shared" si="6"/>
        <v>506332.7</v>
      </c>
    </row>
    <row r="55" spans="1:7" s="6" customFormat="1" ht="28.9" customHeight="1" x14ac:dyDescent="0.25">
      <c r="A55" s="70" t="s">
        <v>21</v>
      </c>
      <c r="B55" s="70"/>
      <c r="C55" s="70"/>
      <c r="D55" s="70"/>
      <c r="E55" s="70"/>
      <c r="F55" s="70"/>
      <c r="G55" s="70"/>
    </row>
    <row r="56" spans="1:7" s="5" customFormat="1" ht="15.75" hidden="1" customHeight="1" x14ac:dyDescent="0.25">
      <c r="A56" s="82" t="s">
        <v>7</v>
      </c>
      <c r="B56" s="8" t="s">
        <v>3</v>
      </c>
      <c r="C56" s="18">
        <v>0</v>
      </c>
      <c r="D56" s="17">
        <v>0</v>
      </c>
      <c r="E56" s="17">
        <v>0</v>
      </c>
      <c r="F56" s="17">
        <v>0</v>
      </c>
      <c r="G56" s="17">
        <v>0</v>
      </c>
    </row>
    <row r="57" spans="1:7" s="5" customFormat="1" ht="15.75" hidden="1" x14ac:dyDescent="0.25">
      <c r="A57" s="82"/>
      <c r="B57" s="7" t="s">
        <v>6</v>
      </c>
      <c r="C57" s="15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s="5" customFormat="1" ht="48.75" customHeight="1" x14ac:dyDescent="0.25">
      <c r="A58" s="74" t="s">
        <v>62</v>
      </c>
      <c r="B58" s="48" t="s">
        <v>63</v>
      </c>
      <c r="C58" s="50">
        <v>1623</v>
      </c>
      <c r="D58" s="61">
        <v>1623</v>
      </c>
      <c r="E58" s="61">
        <v>1623</v>
      </c>
      <c r="F58" s="61">
        <v>1623</v>
      </c>
      <c r="G58" s="61">
        <v>1623</v>
      </c>
    </row>
    <row r="59" spans="1:7" s="5" customFormat="1" ht="48.75" customHeight="1" x14ac:dyDescent="0.25">
      <c r="A59" s="75"/>
      <c r="B59" s="49" t="s">
        <v>55</v>
      </c>
      <c r="C59" s="36">
        <v>229673.14499999999</v>
      </c>
      <c r="D59" s="36">
        <v>263860.8</v>
      </c>
      <c r="E59" s="36">
        <v>298256.05</v>
      </c>
      <c r="F59" s="36">
        <v>297563.51</v>
      </c>
      <c r="G59" s="36">
        <v>297563.51</v>
      </c>
    </row>
    <row r="60" spans="1:7" s="6" customFormat="1" ht="40.15" customHeight="1" x14ac:dyDescent="0.25">
      <c r="A60" s="67" t="s">
        <v>19</v>
      </c>
      <c r="B60" s="67"/>
      <c r="C60" s="30">
        <f>C59</f>
        <v>229673.14499999999</v>
      </c>
      <c r="D60" s="30">
        <f t="shared" ref="D60:G60" si="7">D59</f>
        <v>263860.8</v>
      </c>
      <c r="E60" s="30">
        <f t="shared" si="7"/>
        <v>298256.05</v>
      </c>
      <c r="F60" s="30">
        <f t="shared" si="7"/>
        <v>297563.51</v>
      </c>
      <c r="G60" s="30">
        <f t="shared" si="7"/>
        <v>297563.51</v>
      </c>
    </row>
    <row r="61" spans="1:7" s="6" customFormat="1" ht="25.15" hidden="1" customHeight="1" x14ac:dyDescent="0.25">
      <c r="A61" s="68" t="s">
        <v>27</v>
      </c>
      <c r="B61" s="79"/>
      <c r="C61" s="79"/>
      <c r="D61" s="79"/>
      <c r="E61" s="79"/>
      <c r="F61" s="79"/>
      <c r="G61" s="79"/>
    </row>
    <row r="62" spans="1:7" s="6" customFormat="1" ht="25.9" hidden="1" customHeight="1" x14ac:dyDescent="0.25">
      <c r="A62" s="78" t="s">
        <v>28</v>
      </c>
      <c r="B62" s="10" t="s">
        <v>17</v>
      </c>
      <c r="C62" s="25"/>
      <c r="D62" s="23">
        <v>0</v>
      </c>
      <c r="E62" s="23">
        <v>0</v>
      </c>
      <c r="F62" s="23">
        <v>0</v>
      </c>
      <c r="G62" s="23">
        <v>0</v>
      </c>
    </row>
    <row r="63" spans="1:7" s="19" customFormat="1" ht="25.15" hidden="1" customHeight="1" x14ac:dyDescent="0.25">
      <c r="A63" s="78"/>
      <c r="B63" s="9" t="s">
        <v>5</v>
      </c>
      <c r="C63" s="24"/>
      <c r="D63" s="24">
        <v>0</v>
      </c>
      <c r="E63" s="24">
        <v>0</v>
      </c>
      <c r="F63" s="24">
        <v>0</v>
      </c>
      <c r="G63" s="24">
        <v>0</v>
      </c>
    </row>
    <row r="64" spans="1:7" s="19" customFormat="1" ht="40.15" hidden="1" customHeight="1" x14ac:dyDescent="0.25">
      <c r="A64" s="67" t="s">
        <v>19</v>
      </c>
      <c r="B64" s="67"/>
      <c r="C64" s="21">
        <f>C63</f>
        <v>0</v>
      </c>
      <c r="D64" s="21">
        <f t="shared" ref="D64:G64" si="8">D63</f>
        <v>0</v>
      </c>
      <c r="E64" s="21">
        <f t="shared" si="8"/>
        <v>0</v>
      </c>
      <c r="F64" s="21">
        <f t="shared" si="8"/>
        <v>0</v>
      </c>
      <c r="G64" s="21">
        <f t="shared" si="8"/>
        <v>0</v>
      </c>
    </row>
    <row r="65" spans="1:7" s="5" customFormat="1" ht="40.5" hidden="1" customHeight="1" x14ac:dyDescent="0.25">
      <c r="A65" s="68" t="s">
        <v>25</v>
      </c>
      <c r="B65" s="68"/>
      <c r="C65" s="68"/>
      <c r="D65" s="68"/>
      <c r="E65" s="68"/>
      <c r="F65" s="68"/>
      <c r="G65" s="68"/>
    </row>
    <row r="66" spans="1:7" s="5" customFormat="1" ht="19.149999999999999" hidden="1" customHeight="1" x14ac:dyDescent="0.25">
      <c r="A66" s="78" t="s">
        <v>16</v>
      </c>
      <c r="B66" s="10" t="s">
        <v>17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s="5" customFormat="1" ht="19.149999999999999" hidden="1" customHeight="1" x14ac:dyDescent="0.25">
      <c r="A67" s="78"/>
      <c r="B67" s="9" t="s">
        <v>5</v>
      </c>
      <c r="C67" s="15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s="5" customFormat="1" ht="37.15" hidden="1" customHeight="1" x14ac:dyDescent="0.25">
      <c r="A68" s="67" t="s">
        <v>19</v>
      </c>
      <c r="B68" s="67"/>
      <c r="C68" s="16">
        <f>C67</f>
        <v>0</v>
      </c>
      <c r="D68" s="16">
        <f t="shared" ref="D68:G68" si="9">D67</f>
        <v>0</v>
      </c>
      <c r="E68" s="16">
        <f t="shared" si="9"/>
        <v>0</v>
      </c>
      <c r="F68" s="16">
        <f t="shared" si="9"/>
        <v>0</v>
      </c>
      <c r="G68" s="16">
        <f t="shared" si="9"/>
        <v>0</v>
      </c>
    </row>
    <row r="69" spans="1:7" s="5" customFormat="1" ht="26.45" hidden="1" customHeight="1" x14ac:dyDescent="0.25">
      <c r="A69" s="68" t="s">
        <v>22</v>
      </c>
      <c r="B69" s="68"/>
      <c r="C69" s="68"/>
      <c r="D69" s="68"/>
      <c r="E69" s="68"/>
      <c r="F69" s="68"/>
      <c r="G69" s="68"/>
    </row>
    <row r="70" spans="1:7" s="5" customFormat="1" ht="64.150000000000006" hidden="1" customHeight="1" x14ac:dyDescent="0.25">
      <c r="A70" s="78" t="s">
        <v>26</v>
      </c>
      <c r="B70" s="10" t="s">
        <v>24</v>
      </c>
      <c r="C70" s="20"/>
      <c r="D70" s="26">
        <v>0</v>
      </c>
      <c r="E70" s="26">
        <v>0</v>
      </c>
      <c r="F70" s="26">
        <v>0</v>
      </c>
      <c r="G70" s="26">
        <v>0</v>
      </c>
    </row>
    <row r="71" spans="1:7" s="5" customFormat="1" ht="22.9" hidden="1" customHeight="1" x14ac:dyDescent="0.25">
      <c r="A71" s="78"/>
      <c r="B71" s="9" t="s">
        <v>5</v>
      </c>
      <c r="C71" s="27"/>
      <c r="D71" s="22">
        <v>0</v>
      </c>
      <c r="E71" s="22">
        <v>0</v>
      </c>
      <c r="F71" s="22">
        <v>0</v>
      </c>
      <c r="G71" s="22">
        <v>0</v>
      </c>
    </row>
    <row r="72" spans="1:7" s="6" customFormat="1" ht="36.6" hidden="1" customHeight="1" x14ac:dyDescent="0.25">
      <c r="A72" s="67" t="s">
        <v>19</v>
      </c>
      <c r="B72" s="67"/>
      <c r="C72" s="16">
        <f>C71</f>
        <v>0</v>
      </c>
      <c r="D72" s="16">
        <f t="shared" ref="D72:G72" si="10">D71</f>
        <v>0</v>
      </c>
      <c r="E72" s="16">
        <f t="shared" si="10"/>
        <v>0</v>
      </c>
      <c r="F72" s="16">
        <f t="shared" si="10"/>
        <v>0</v>
      </c>
      <c r="G72" s="16">
        <f t="shared" si="10"/>
        <v>0</v>
      </c>
    </row>
    <row r="73" spans="1:7" s="5" customFormat="1" ht="25.9" customHeight="1" x14ac:dyDescent="0.25">
      <c r="A73" s="68" t="s">
        <v>65</v>
      </c>
      <c r="B73" s="68"/>
      <c r="C73" s="68"/>
      <c r="D73" s="68"/>
      <c r="E73" s="68"/>
      <c r="F73" s="68"/>
      <c r="G73" s="68"/>
    </row>
    <row r="74" spans="1:7" s="5" customFormat="1" ht="19.149999999999999" customHeight="1" x14ac:dyDescent="0.25">
      <c r="A74" s="80" t="s">
        <v>16</v>
      </c>
      <c r="B74" s="51" t="s">
        <v>64</v>
      </c>
      <c r="C74" s="53">
        <v>468</v>
      </c>
      <c r="D74" s="53">
        <v>468</v>
      </c>
      <c r="E74" s="53">
        <v>468</v>
      </c>
      <c r="F74" s="53">
        <v>468</v>
      </c>
      <c r="G74" s="53">
        <v>468</v>
      </c>
    </row>
    <row r="75" spans="1:7" s="5" customFormat="1" ht="19.149999999999999" customHeight="1" x14ac:dyDescent="0.25">
      <c r="A75" s="81"/>
      <c r="B75" s="52" t="s">
        <v>55</v>
      </c>
      <c r="C75" s="40">
        <v>34262.694000000003</v>
      </c>
      <c r="D75" s="40">
        <f>D76</f>
        <v>40290.14</v>
      </c>
      <c r="E75" s="40">
        <v>44403.74</v>
      </c>
      <c r="F75" s="40">
        <v>44403.74</v>
      </c>
      <c r="G75" s="40">
        <v>44403.74</v>
      </c>
    </row>
    <row r="76" spans="1:7" s="6" customFormat="1" ht="40.15" customHeight="1" x14ac:dyDescent="0.25">
      <c r="A76" s="67" t="s">
        <v>19</v>
      </c>
      <c r="B76" s="67"/>
      <c r="C76" s="16">
        <f>C75</f>
        <v>34262.694000000003</v>
      </c>
      <c r="D76" s="16">
        <v>40290.14</v>
      </c>
      <c r="E76" s="16">
        <f>E75</f>
        <v>44403.74</v>
      </c>
      <c r="F76" s="16">
        <f t="shared" ref="F76:G76" si="11">F75</f>
        <v>44403.74</v>
      </c>
      <c r="G76" s="16">
        <f t="shared" si="11"/>
        <v>44403.74</v>
      </c>
    </row>
    <row r="77" spans="1:7" s="5" customFormat="1" ht="36.6" customHeight="1" x14ac:dyDescent="0.25">
      <c r="A77" s="31" t="s">
        <v>18</v>
      </c>
      <c r="B77" s="32"/>
      <c r="C77" s="54">
        <f>C34+C54+C60+C76</f>
        <v>2952969.32822</v>
      </c>
      <c r="D77" s="54">
        <f>D34+D54+D60+D76</f>
        <v>3452550.3480000002</v>
      </c>
      <c r="E77" s="54">
        <f t="shared" ref="E77:G77" si="12">E34+E54+E60+E76</f>
        <v>3738678.47</v>
      </c>
      <c r="F77" s="54">
        <f t="shared" si="12"/>
        <v>3724510.79</v>
      </c>
      <c r="G77" s="54">
        <f t="shared" si="12"/>
        <v>3721191.79</v>
      </c>
    </row>
  </sheetData>
  <customSheetViews>
    <customSheetView guid="{4E09A4F9-9D2C-427F-8945-11B2430C1565}" scale="80" showGridLines="0" fitToPage="1" printArea="1" hiddenRows="1" topLeftCell="A56">
      <selection activeCell="A57" sqref="A57:G64"/>
      <pageMargins left="0.59055118110236227" right="0.59055118110236227" top="0.98425196850393704" bottom="0.59055118110236227" header="0.51181102362204722" footer="0.51181102362204722"/>
      <printOptions horizontalCentered="1"/>
      <pageSetup paperSize="9" scale="78" fitToHeight="0" orientation="landscape" r:id="rId1"/>
      <headerFooter alignWithMargins="0">
        <oddHeader>&amp;C&amp;P</oddHeader>
      </headerFooter>
    </customSheetView>
    <customSheetView guid="{1DEA3320-261F-4215-A41F-E2BD48B4D9A0}" scale="80" showPageBreaks="1" showGridLines="0" fitToPage="1" printArea="1" hiddenRows="1">
      <pane ySplit="8" topLeftCell="A60" activePane="bottomLeft" state="frozen"/>
      <selection pane="bottomLeft" activeCell="L67" sqref="L67"/>
      <pageMargins left="0.59055118110236227" right="0.59055118110236227" top="0.98425196850393704" bottom="0.59055118110236227" header="0.51181102362204722" footer="0.51181102362204722"/>
      <printOptions horizontalCentered="1"/>
      <pageSetup paperSize="9" scale="78" fitToHeight="0" orientation="landscape" r:id="rId2"/>
      <headerFooter alignWithMargins="0">
        <oddHeader>&amp;C&amp;P</oddHeader>
      </headerFooter>
    </customSheetView>
    <customSheetView guid="{EF908483-5A25-4B85-9A5F-B91C3B18B226}" scale="60" showPageBreaks="1" showGridLines="0" fitToPage="1" printArea="1">
      <pane ySplit="8" topLeftCell="A18" activePane="bottomLeft" state="frozen"/>
      <selection pane="bottomLeft" activeCell="N27" sqref="N27"/>
      <pageMargins left="0.59055118110236227" right="0.59055118110236227" top="0.98425196850393704" bottom="0.59055118110236227" header="0.51181102362204722" footer="0.51181102362204722"/>
      <printOptions horizontalCentered="1"/>
      <pageSetup paperSize="9" scale="78" fitToHeight="0" orientation="landscape" r:id="rId3"/>
      <headerFooter alignWithMargins="0">
        <oddHeader>&amp;C&amp;P</oddHeader>
      </headerFooter>
    </customSheetView>
  </customSheetViews>
  <mergeCells count="47">
    <mergeCell ref="A4:G4"/>
    <mergeCell ref="D6:D7"/>
    <mergeCell ref="C6:C7"/>
    <mergeCell ref="B6:B7"/>
    <mergeCell ref="A6:A7"/>
    <mergeCell ref="E6:G6"/>
    <mergeCell ref="A9:G9"/>
    <mergeCell ref="A56:A57"/>
    <mergeCell ref="A34:B34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72:B72"/>
    <mergeCell ref="A68:B68"/>
    <mergeCell ref="A74:A75"/>
    <mergeCell ref="A76:B76"/>
    <mergeCell ref="A73:G73"/>
    <mergeCell ref="A65:G65"/>
    <mergeCell ref="A69:G69"/>
    <mergeCell ref="A66:A67"/>
    <mergeCell ref="A70:A71"/>
    <mergeCell ref="A61:G61"/>
    <mergeCell ref="A64:B64"/>
    <mergeCell ref="A62:A63"/>
    <mergeCell ref="A60:B60"/>
    <mergeCell ref="A35:G35"/>
    <mergeCell ref="A54:B54"/>
    <mergeCell ref="A55:G55"/>
    <mergeCell ref="A44:A45"/>
    <mergeCell ref="A46:A47"/>
    <mergeCell ref="A48:A49"/>
    <mergeCell ref="A50:A51"/>
    <mergeCell ref="A52:A53"/>
    <mergeCell ref="A58:A59"/>
    <mergeCell ref="A36:A37"/>
    <mergeCell ref="A38:A39"/>
    <mergeCell ref="A40:A41"/>
    <mergeCell ref="A42:A43"/>
  </mergeCells>
  <printOptions horizontalCentered="1"/>
  <pageMargins left="0.19685039370078741" right="0.19685039370078741" top="0.59055118110236227" bottom="0.39370078740157483" header="0.31496062992125984" footer="0.11811023622047245"/>
  <pageSetup paperSize="9" scale="83" fitToHeight="0" orientation="landscape" r:id="rId4"/>
  <headerFooter alignWithMargins="0">
    <oddHeader>&amp;C&amp;P</oddHeader>
  </headerFooter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</vt:lpstr>
      <vt:lpstr>'Приложение 13'!Заголовки_для_печати</vt:lpstr>
      <vt:lpstr>'Приложение 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Данилова Татьяна Петровна</cp:lastModifiedBy>
  <cp:lastPrinted>2025-11-28T12:46:44Z</cp:lastPrinted>
  <dcterms:created xsi:type="dcterms:W3CDTF">2017-11-28T09:15:19Z</dcterms:created>
  <dcterms:modified xsi:type="dcterms:W3CDTF">2025-11-28T12:47:16Z</dcterms:modified>
</cp:coreProperties>
</file>